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filerlisboa\EmCurso\QDE\T2020-746-00\T2020-746-05-EIA\06-EQUIPA\18-MJC\EIA_2\Pedido de elementos adicionais\"/>
    </mc:Choice>
  </mc:AlternateContent>
  <xr:revisionPtr revIDLastSave="0" documentId="13_ncr:1_{38697AD6-CE3F-4092-9278-0313FC5C2C6C}" xr6:coauthVersionLast="47" xr6:coauthVersionMax="47" xr10:uidLastSave="{00000000-0000-0000-0000-000000000000}"/>
  <bookViews>
    <workbookView xWindow="-96" yWindow="-96" windowWidth="23232" windowHeight="12432" xr2:uid="{BE9F05BB-8634-440F-BBFB-9AC9145797D0}"/>
  </bookViews>
  <sheets>
    <sheet name="Capacidade instalada" sheetId="3" r:id="rId1"/>
    <sheet name="Dados Aux. Ativ. 5.7 PCIP" sheetId="11" r:id="rId2"/>
    <sheet name="Dados Aux. Ativ. 5.7 PCIP_2" sheetId="12" r:id="rId3"/>
  </sheets>
  <externalReferences>
    <externalReference r:id="rId4"/>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2" i="12" l="1"/>
  <c r="C17" i="12"/>
  <c r="G17" i="12" s="1"/>
  <c r="H17" i="12" s="1"/>
  <c r="E17" i="12"/>
  <c r="C19" i="12"/>
  <c r="C20" i="12"/>
  <c r="C21" i="12" s="1"/>
  <c r="E20" i="12"/>
  <c r="E21" i="12" s="1"/>
  <c r="G21" i="12" s="1"/>
  <c r="H21" i="12" s="1"/>
  <c r="E22" i="12"/>
  <c r="C26" i="12"/>
  <c r="E25" i="12"/>
  <c r="C4" i="12"/>
  <c r="E21" i="11"/>
  <c r="H22" i="11" s="1"/>
  <c r="E18" i="11"/>
  <c r="E16" i="11"/>
  <c r="E24" i="11" s="1"/>
  <c r="E13" i="11"/>
  <c r="H16" i="11" l="1"/>
  <c r="C23" i="12"/>
  <c r="H14" i="11"/>
  <c r="G22" i="12" l="1"/>
  <c r="H22" i="12" s="1"/>
  <c r="J21" i="12" s="1"/>
  <c r="E23" i="12"/>
</calcChain>
</file>

<file path=xl/sharedStrings.xml><?xml version="1.0" encoding="utf-8"?>
<sst xmlns="http://schemas.openxmlformats.org/spreadsheetml/2006/main" count="83" uniqueCount="60">
  <si>
    <t>OBS</t>
  </si>
  <si>
    <t>Atividades PCIP</t>
  </si>
  <si>
    <t>Capacidade instalada</t>
  </si>
  <si>
    <t>Rocha de Desenvolvimento Mineiro depositada na Instalação de Resíduos PAG</t>
  </si>
  <si>
    <t>Rocha de Desenvolvimento Mineiro depositada na Instalação de Resíduos NAG</t>
  </si>
  <si>
    <r>
      <t>2.5 b) Instalações para a fusão de metais não ferrosos, incluindo ligas, produtos de recuperação, (afinação, moldagem em fundição) com uma capacidade de fusão superior a 4 t por dia de chumbo e de cádmio, ou a</t>
    </r>
    <r>
      <rPr>
        <b/>
        <sz val="11"/>
        <color theme="1"/>
        <rFont val="Calibri"/>
        <family val="2"/>
        <scheme val="minor"/>
      </rPr>
      <t xml:space="preserve"> 20 t por dia de todos os outros metais</t>
    </r>
  </si>
  <si>
    <r>
      <rPr>
        <b/>
        <sz val="11"/>
        <color theme="1"/>
        <rFont val="Calibri"/>
        <family val="2"/>
        <scheme val="minor"/>
      </rPr>
      <t>5.7</t>
    </r>
    <r>
      <rPr>
        <sz val="11"/>
        <color theme="1"/>
        <rFont val="Calibri"/>
        <family val="2"/>
        <scheme val="minor"/>
      </rPr>
      <t xml:space="preserve"> Resíduos resultantes da prospeção, extração, tratamento e armazenagem de recursos minerais, bem como da exploração de pedreiras, nos termos previstos nos números anteriores, e em conformidade com o disposto no Decreto-Lei n.º 178/2006, de 5 de setembro, e no Decreto-Lein.º 10/2010, de 4 de fevereiro</t>
    </r>
  </si>
  <si>
    <t xml:space="preserve">A produção de barras de ouro e prata, que se pretende desenvolver na Mina da Lagoa Salgada, constitui uma atividade de produção de metais brutos não ferrosos a partir de minério por processos metalúrgicos e químicos, enquadrando-se assim na atividade 2.5 a) do Anexo I. </t>
  </si>
  <si>
    <t>0,323 ton/dia</t>
  </si>
  <si>
    <t>Dados auxiliares para determinação da capacidade instalada da Instalação de Resíduos</t>
  </si>
  <si>
    <r>
      <rPr>
        <b/>
        <sz val="11"/>
        <color theme="1"/>
        <rFont val="Calibri"/>
        <family val="2"/>
        <scheme val="minor"/>
      </rPr>
      <t>2.5 a)</t>
    </r>
    <r>
      <rPr>
        <sz val="11"/>
        <color theme="1"/>
        <rFont val="Calibri"/>
        <family val="2"/>
        <scheme val="minor"/>
      </rPr>
      <t xml:space="preserve"> Instalações para a produção de metais brutos não ferrosos a partir de minérios, de concentrados ou de matérias-primas secundárias por processos metalúrgicos, químicos ou electrolíticos; </t>
    </r>
  </si>
  <si>
    <t xml:space="preserve">Este processo de fundição realizar-se-á num forno a gasóleo, com capacidade máxima de 323 kg, como se pode comprovar pelo manual com as características do forno em anexo (Anexo 18 - PCIP) Pretende-se que seja realizado um processo de fundição a cada 2 dias pelo que, no máximo, será fundida uma quantidade de 323 kg por dia. Deste modo, nunca será atingida a quantidade de 20 toneladas por dia de metal (ouro ou prata) fundido, pelo que o projeto da Mina da Lagoa Salgada não se encontra abrangido pela categoria 2.5 b) do Anexo I do Decreto-Lei n.º 127/2013, de 30 de agosto, alterado pelo Decreto-Lei n.º 11/2023, de 10 de fevereiro. </t>
  </si>
  <si>
    <r>
      <rPr>
        <b/>
        <sz val="11"/>
        <color theme="1"/>
        <rFont val="Calibri"/>
        <family val="2"/>
        <scheme val="minor"/>
      </rPr>
      <t xml:space="preserve">
Capacidade resíduos não perigosos resultantes de prospeção, extração, tratamento e armazenagem de recursos minerais (t/dia): </t>
    </r>
    <r>
      <rPr>
        <sz val="11"/>
        <color theme="1"/>
        <rFont val="Calibri"/>
        <family val="2"/>
        <scheme val="minor"/>
      </rPr>
      <t xml:space="preserve">65759,49 </t>
    </r>
    <r>
      <rPr>
        <b/>
        <sz val="11"/>
        <color theme="1"/>
        <rFont val="Calibri"/>
        <family val="2"/>
        <scheme val="minor"/>
      </rPr>
      <t xml:space="preserve">
Capacidade Instalação Resíduos (t/dia)</t>
    </r>
    <r>
      <rPr>
        <sz val="11"/>
        <color theme="1"/>
        <rFont val="Calibri"/>
        <family val="2"/>
        <scheme val="minor"/>
      </rPr>
      <t xml:space="preserve">: 3282
</t>
    </r>
    <r>
      <rPr>
        <b/>
        <sz val="11"/>
        <color theme="1"/>
        <rFont val="Calibri"/>
        <family val="2"/>
        <scheme val="minor"/>
      </rPr>
      <t>Capacidade da Instalação de Resíduos (t):</t>
    </r>
    <r>
      <rPr>
        <sz val="11"/>
        <color theme="1"/>
        <rFont val="Calibri"/>
        <family val="2"/>
        <scheme val="minor"/>
      </rPr>
      <t xml:space="preserve"> 9463924
</t>
    </r>
  </si>
  <si>
    <t>Plano de Lavra</t>
  </si>
  <si>
    <t>8.3.2. Critérios de Conceção</t>
  </si>
  <si>
    <t>8.3.2.1 - Plano de produção</t>
  </si>
  <si>
    <t>A mina processará vários domínios de minério e produzirá diferentes fluxos de rejeitados. Os rejeitados gerados a partir do depósito norte são potencialmente geradores de ácido (PAG), enquanto os rejeitados do depósito sul são esperados como não potencialmente geradores de ácido (não-PAG). Os rejeitados de PAG precisarão de ser mantidos num estado saturado para inibir a oxidação e evitar a geração de ácido.
A consistência de rejeitados espessos e não segregados foi selecionada como descarga via tubagens em torno da Instalação de Resíduos. Os rejeitados não potencialmente geradores de ácido podem ser preferencialmente descarregados para uso de uma cobertura ou revestimento basal para os rejeitados do PAG.
Os rejeitados serão filtrados para uma polpa não segregada (alta densidade) na instalação de produção de pasta. A porção utilizada para o enchimento subterrâneo será posteriormente filtrada para uso como pasta cimentada. A água da filtragem dos rejeitados depositados e o escoamento da precipitação irão drenar passivamente para uma lagoa revestida e impermeabilizada de recuperação (bacia de recuperação), de onde a água será recirculada para uso como água de reposição do processo de tratamento de minério.</t>
  </si>
  <si>
    <t>Resíduos perigosos "eliminados" no aterro</t>
  </si>
  <si>
    <t>t/dia</t>
  </si>
  <si>
    <t>Rejeitados enviados para o aterro</t>
  </si>
  <si>
    <t>Eliminação de resíduos não perigosos</t>
  </si>
  <si>
    <t>Resíduos não perigosos "eliminados" no aterro</t>
  </si>
  <si>
    <t>Depositados no solo (aterro de resíduos)</t>
  </si>
  <si>
    <t>Resíduos perigosos "valorizados" na mina</t>
  </si>
  <si>
    <t>Rocha de Desenvolvimento Mineiro PAG
Jazigo Norte</t>
  </si>
  <si>
    <t>Rejeitados para pasta de enchimento</t>
  </si>
  <si>
    <t>Resíduos não perigosos "valorizados" na mina</t>
  </si>
  <si>
    <t>Rocha de Desenvolvimento Mineiro NAG
Jazigo Sul</t>
  </si>
  <si>
    <t>No plano de Lavra, capítulo 5, (139 PDF) indica que a pasta, mistura de rejeitados com cimento e “outros compostos” (Capítulo 5.3.4. Enchimento – Pág. 157 do Plano de Lavra) será utilizada para o enchimento dos vazios da exploração.
Espera-se que metade da rocha de desenvolvimento minerio será utilizada para enchimento (Pág 433 do PL)</t>
  </si>
  <si>
    <t>Produção minério</t>
  </si>
  <si>
    <t>Produção de minério</t>
  </si>
  <si>
    <t>Mt</t>
  </si>
  <si>
    <t xml:space="preserve">Produção diária </t>
  </si>
  <si>
    <t>Produção de rejeitados</t>
  </si>
  <si>
    <t>Rácio rejeitados/minério (&gt;1 para resíduos</t>
  </si>
  <si>
    <t>Produção de rejeitados usados como pasta para enchimento da Mina</t>
  </si>
  <si>
    <t>Densidade da lama de aterro de rejeitos</t>
  </si>
  <si>
    <t>%sólidos</t>
  </si>
  <si>
    <t>Proporção de rejeitados utilizados para enchimento da mina</t>
  </si>
  <si>
    <t>Propriedades dos Rejeitados depositados</t>
  </si>
  <si>
    <t>Gravidade específica das partículas sólidas de rejeitados</t>
  </si>
  <si>
    <t>Índice de vazios dos rejeitados depositados (vol. de vazios / vol. de sólidos)</t>
  </si>
  <si>
    <t>Parâmetros de design</t>
  </si>
  <si>
    <t>Duração do projeto (conceção)</t>
  </si>
  <si>
    <t>anos</t>
  </si>
  <si>
    <t>Produção Nominal de Rejeitados</t>
  </si>
  <si>
    <t>t/ano</t>
  </si>
  <si>
    <r>
      <t>m</t>
    </r>
    <r>
      <rPr>
        <vertAlign val="superscript"/>
        <sz val="11"/>
        <color theme="1"/>
        <rFont val="Calibri"/>
        <family val="2"/>
        <scheme val="minor"/>
      </rPr>
      <t>3</t>
    </r>
    <r>
      <rPr>
        <sz val="11"/>
        <color theme="1"/>
        <rFont val="Calibri"/>
        <family val="2"/>
        <scheme val="minor"/>
      </rPr>
      <t>/ano</t>
    </r>
  </si>
  <si>
    <t>Rejeitados usados como pasta para enchimento da Mina</t>
  </si>
  <si>
    <t xml:space="preserve">Densidade seca </t>
  </si>
  <si>
    <r>
      <t>t/m</t>
    </r>
    <r>
      <rPr>
        <vertAlign val="superscript"/>
        <sz val="11"/>
        <color theme="1"/>
        <rFont val="Calibri"/>
        <family val="2"/>
        <scheme val="minor"/>
      </rPr>
      <t>3</t>
    </r>
  </si>
  <si>
    <t>Produção Rejeitados Enchimento como pasta</t>
  </si>
  <si>
    <r>
      <t>m</t>
    </r>
    <r>
      <rPr>
        <vertAlign val="superscript"/>
        <sz val="11"/>
        <color theme="1"/>
        <rFont val="Calibri"/>
        <family val="2"/>
        <scheme val="minor"/>
      </rPr>
      <t>3</t>
    </r>
    <r>
      <rPr>
        <sz val="11"/>
        <color theme="1"/>
        <rFont val="Calibri"/>
        <family val="2"/>
        <scheme val="minor"/>
      </rPr>
      <t>/dia</t>
    </r>
  </si>
  <si>
    <t>Rejeitados depositados no aterro</t>
  </si>
  <si>
    <t>Proporção de rejeitados utilizados para deposição no aterro</t>
  </si>
  <si>
    <t>Capacidade máxima do aterro</t>
  </si>
  <si>
    <t>t</t>
  </si>
  <si>
    <t>Resíduos não perigosos enviados para a mina</t>
  </si>
  <si>
    <t>Capacidade resíduos não perigosos resultantes de prospeção, extração, tratamento e armazenagem de recursos minerais (t/dia):</t>
  </si>
  <si>
    <t>Cálculo da capacidade de Capacidade Instalação Resíduos (t/dia)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</si>
</sst>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 x14ac:knownFonts="1">
    <font>
      <sz val="11"/>
      <color theme="1"/>
      <name val="Calibri"/>
      <family val="2"/>
      <scheme val="minor"/>
    </font>
    <font>
      <b/>
      <sz val="11"/>
      <color theme="1"/>
      <name val="Calibri"/>
      <family val="2"/>
      <scheme val="minor"/>
    </font>
    <font>
      <vertAlign val="superscript"/>
      <sz val="11"/>
      <color theme="1"/>
      <name val="Calibri"/>
      <family val="2"/>
      <scheme val="minor"/>
    </font>
    <font>
      <b/>
      <sz val="11"/>
      <name val="Calibri"/>
      <family val="2"/>
      <scheme val="minor"/>
    </font>
    <font>
      <b/>
      <sz val="12"/>
      <color theme="1"/>
      <name val="Calibri"/>
      <family val="2"/>
      <scheme val="minor"/>
    </font>
  </fonts>
  <fills count="2">
    <fill>
      <patternFill patternType="none"/>
    </fill>
    <fill>
      <patternFill patternType="gray125"/>
    </fill>
  </fills>
  <borders count="10">
    <border>
      <left/>
      <right/>
      <top/>
      <bottom/>
      <diagonal/>
    </border>
    <border>
      <left style="thick">
        <color indexed="64"/>
      </left>
      <right style="dotted">
        <color indexed="64"/>
      </right>
      <top style="thick">
        <color indexed="64"/>
      </top>
      <bottom style="dotted">
        <color indexed="64"/>
      </bottom>
      <diagonal/>
    </border>
    <border>
      <left style="dotted">
        <color indexed="64"/>
      </left>
      <right style="dotted">
        <color indexed="64"/>
      </right>
      <top style="thick">
        <color indexed="64"/>
      </top>
      <bottom style="dotted">
        <color indexed="64"/>
      </bottom>
      <diagonal/>
    </border>
    <border>
      <left style="dotted">
        <color indexed="64"/>
      </left>
      <right style="thick">
        <color indexed="64"/>
      </right>
      <top style="thick">
        <color indexed="64"/>
      </top>
      <bottom style="dotted">
        <color indexed="64"/>
      </bottom>
      <diagonal/>
    </border>
    <border>
      <left style="thick">
        <color indexed="64"/>
      </left>
      <right style="dotted">
        <color indexed="64"/>
      </right>
      <top style="dotted">
        <color indexed="64"/>
      </top>
      <bottom style="dotted">
        <color indexed="64"/>
      </bottom>
      <diagonal/>
    </border>
    <border>
      <left style="dotted">
        <color indexed="64"/>
      </left>
      <right style="dotted">
        <color indexed="64"/>
      </right>
      <top style="dotted">
        <color indexed="64"/>
      </top>
      <bottom style="dotted">
        <color indexed="64"/>
      </bottom>
      <diagonal/>
    </border>
    <border>
      <left style="dotted">
        <color indexed="64"/>
      </left>
      <right style="thick">
        <color indexed="64"/>
      </right>
      <top style="dotted">
        <color indexed="64"/>
      </top>
      <bottom style="dotted">
        <color indexed="64"/>
      </bottom>
      <diagonal/>
    </border>
    <border>
      <left style="thick">
        <color indexed="64"/>
      </left>
      <right style="dotted">
        <color indexed="64"/>
      </right>
      <top style="dotted">
        <color indexed="64"/>
      </top>
      <bottom style="thick">
        <color indexed="64"/>
      </bottom>
      <diagonal/>
    </border>
    <border>
      <left style="dotted">
        <color indexed="64"/>
      </left>
      <right style="dotted">
        <color indexed="64"/>
      </right>
      <top style="dotted">
        <color indexed="64"/>
      </top>
      <bottom style="thick">
        <color indexed="64"/>
      </bottom>
      <diagonal/>
    </border>
    <border>
      <left style="dotted">
        <color indexed="64"/>
      </left>
      <right style="thick">
        <color indexed="64"/>
      </right>
      <top style="dotted">
        <color indexed="64"/>
      </top>
      <bottom style="thick">
        <color indexed="64"/>
      </bottom>
      <diagonal/>
    </border>
  </borders>
  <cellStyleXfs count="1">
    <xf numFmtId="0" fontId="0" fillId="0" borderId="0"/>
  </cellStyleXfs>
  <cellXfs count="31">
    <xf numFmtId="0" fontId="0" fillId="0" borderId="0" xfId="0"/>
    <xf numFmtId="0" fontId="0" fillId="0" borderId="0" xfId="0" applyAlignment="1">
      <alignment wrapText="1"/>
    </xf>
    <xf numFmtId="0" fontId="0" fillId="0" borderId="0" xfId="0" applyAlignment="1">
      <alignment horizontal="left" vertical="center" wrapText="1"/>
    </xf>
    <xf numFmtId="0" fontId="0" fillId="0" borderId="0" xfId="0" applyAlignment="1">
      <alignment vertical="center" wrapText="1"/>
    </xf>
    <xf numFmtId="0" fontId="1" fillId="0" borderId="0" xfId="0" applyFont="1" applyAlignment="1">
      <alignment wrapText="1"/>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0" fillId="0" borderId="6" xfId="0" applyBorder="1" applyAlignment="1">
      <alignment horizontal="left" vertical="center" wrapText="1"/>
    </xf>
    <xf numFmtId="0" fontId="0" fillId="0" borderId="9" xfId="0" applyBorder="1" applyAlignment="1">
      <alignment horizontal="left" vertical="center" wrapText="1"/>
    </xf>
    <xf numFmtId="0" fontId="0" fillId="0" borderId="4" xfId="0" applyBorder="1" applyAlignment="1">
      <alignment horizontal="left" vertical="center" wrapText="1"/>
    </xf>
    <xf numFmtId="0" fontId="0" fillId="0" borderId="7" xfId="0" applyBorder="1" applyAlignment="1">
      <alignment vertical="center" wrapText="1"/>
    </xf>
    <xf numFmtId="0" fontId="0" fillId="0" borderId="8" xfId="0" applyBorder="1" applyAlignment="1">
      <alignment horizontal="left" vertical="center" wrapText="1"/>
    </xf>
    <xf numFmtId="0" fontId="3" fillId="0" borderId="5" xfId="0" applyFont="1" applyBorder="1" applyAlignment="1">
      <alignment horizontal="center" vertical="center"/>
    </xf>
    <xf numFmtId="0" fontId="1" fillId="0" borderId="0" xfId="0" applyFont="1" applyAlignment="1">
      <alignment horizontal="center" vertical="center"/>
    </xf>
    <xf numFmtId="0" fontId="1" fillId="0" borderId="0" xfId="0" applyFont="1"/>
    <xf numFmtId="0" fontId="1" fillId="0" borderId="0" xfId="0" applyFont="1" applyAlignment="1">
      <alignment horizontal="left" vertical="center" wrapText="1"/>
    </xf>
    <xf numFmtId="2" fontId="0" fillId="0" borderId="0" xfId="0" applyNumberFormat="1" applyAlignment="1">
      <alignment horizontal="left" vertical="center"/>
    </xf>
    <xf numFmtId="0" fontId="0" fillId="0" borderId="0" xfId="0" applyAlignment="1">
      <alignment horizontal="left" vertical="center"/>
    </xf>
    <xf numFmtId="2" fontId="1" fillId="0" borderId="0" xfId="0" applyNumberFormat="1" applyFont="1" applyAlignment="1">
      <alignment horizontal="left" vertical="center" wrapText="1"/>
    </xf>
    <xf numFmtId="0" fontId="0" fillId="0" borderId="0" xfId="0" applyAlignment="1">
      <alignment vertical="center"/>
    </xf>
    <xf numFmtId="2" fontId="0" fillId="0" borderId="0" xfId="0" applyNumberFormat="1" applyAlignment="1">
      <alignment horizontal="left" vertical="center" wrapText="1"/>
    </xf>
    <xf numFmtId="2" fontId="0" fillId="0" borderId="0" xfId="0" applyNumberFormat="1"/>
    <xf numFmtId="1" fontId="0" fillId="0" borderId="0" xfId="0" applyNumberFormat="1"/>
    <xf numFmtId="164" fontId="0" fillId="0" borderId="0" xfId="0" applyNumberFormat="1"/>
    <xf numFmtId="0" fontId="0" fillId="0" borderId="0" xfId="0" applyAlignment="1">
      <alignment horizontal="center" vertical="center"/>
    </xf>
    <xf numFmtId="9" fontId="0" fillId="0" borderId="0" xfId="0" applyNumberFormat="1"/>
    <xf numFmtId="0" fontId="4" fillId="0" borderId="0" xfId="0" applyFont="1"/>
    <xf numFmtId="1" fontId="1" fillId="0" borderId="0" xfId="0" applyNumberFormat="1" applyFont="1" applyAlignment="1">
      <alignment horizontal="center" vertical="center"/>
    </xf>
    <xf numFmtId="0" fontId="0" fillId="0" borderId="0" xfId="0" applyAlignment="1">
      <alignment horizontal="left" vertical="center" wrapText="1"/>
    </xf>
    <xf numFmtId="0" fontId="1" fillId="0" borderId="0" xfId="0" applyFont="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2941321</xdr:colOff>
      <xdr:row>6</xdr:row>
      <xdr:rowOff>57150</xdr:rowOff>
    </xdr:from>
    <xdr:to>
      <xdr:col>1</xdr:col>
      <xdr:colOff>6916415</xdr:colOff>
      <xdr:row>18</xdr:row>
      <xdr:rowOff>76582</xdr:rowOff>
    </xdr:to>
    <xdr:pic>
      <xdr:nvPicPr>
        <xdr:cNvPr id="2" name="Imagem 1">
          <a:extLst>
            <a:ext uri="{FF2B5EF4-FFF2-40B4-BE49-F238E27FC236}">
              <a16:creationId xmlns:a16="http://schemas.microsoft.com/office/drawing/2014/main" id="{B3C46AF5-B534-4A71-ACC2-6127BF62B59F}"/>
            </a:ext>
          </a:extLst>
        </xdr:cNvPr>
        <xdr:cNvPicPr>
          <a:picLocks noChangeAspect="1"/>
        </xdr:cNvPicPr>
      </xdr:nvPicPr>
      <xdr:blipFill>
        <a:blip xmlns:r="http://schemas.openxmlformats.org/officeDocument/2006/relationships" r:embed="rId1"/>
        <a:stretch>
          <a:fillRect/>
        </a:stretch>
      </xdr:blipFill>
      <xdr:spPr>
        <a:xfrm>
          <a:off x="3579496" y="2971800"/>
          <a:ext cx="3975094" cy="3657982"/>
        </a:xfrm>
        <a:prstGeom prst="rect">
          <a:avLst/>
        </a:prstGeom>
      </xdr:spPr>
    </xdr:pic>
    <xdr:clientData/>
  </xdr:twoCellAnchor>
  <xdr:twoCellAnchor editAs="oneCell">
    <xdr:from>
      <xdr:col>1</xdr:col>
      <xdr:colOff>2962276</xdr:colOff>
      <xdr:row>18</xdr:row>
      <xdr:rowOff>150495</xdr:rowOff>
    </xdr:from>
    <xdr:to>
      <xdr:col>1</xdr:col>
      <xdr:colOff>6913245</xdr:colOff>
      <xdr:row>21</xdr:row>
      <xdr:rowOff>551590</xdr:rowOff>
    </xdr:to>
    <xdr:pic>
      <xdr:nvPicPr>
        <xdr:cNvPr id="3" name="Imagem 2">
          <a:extLst>
            <a:ext uri="{FF2B5EF4-FFF2-40B4-BE49-F238E27FC236}">
              <a16:creationId xmlns:a16="http://schemas.microsoft.com/office/drawing/2014/main" id="{2F4A1202-180A-4C5C-A5A3-0E5A0FECA2F2}"/>
            </a:ext>
          </a:extLst>
        </xdr:cNvPr>
        <xdr:cNvPicPr>
          <a:picLocks noChangeAspect="1"/>
        </xdr:cNvPicPr>
      </xdr:nvPicPr>
      <xdr:blipFill>
        <a:blip xmlns:r="http://schemas.openxmlformats.org/officeDocument/2006/relationships" r:embed="rId2"/>
        <a:stretch>
          <a:fillRect/>
        </a:stretch>
      </xdr:blipFill>
      <xdr:spPr>
        <a:xfrm>
          <a:off x="3600451" y="6703695"/>
          <a:ext cx="3950969" cy="167744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filerlisboa\EmCurso\QDE\T2020-746-00\T2020-746-05-EIA\06-EQUIPA\18-MJC\Desc.%20EIA\Simula&#231;&#227;o.xlsx" TargetMode="External"/><Relationship Id="rId1" Type="http://schemas.openxmlformats.org/officeDocument/2006/relationships/externalLinkPath" Target="/QDE/T2020-746-00/T2020-746-05-EIA/06-EQUIPA/18-MJC/Desc.%20EIA/Simula&#231;&#227;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imulação"/>
      <sheetName val="Produtos químicos"/>
      <sheetName val="Produtos Químicos_2"/>
      <sheetName val="Esclarecimentos"/>
      <sheetName val="Aterro de resíduos"/>
      <sheetName val="Bal.massa_aterro_Cap. Inst "/>
      <sheetName val="Resíduos"/>
      <sheetName val="Cap. ETAR"/>
    </sheetNames>
    <sheetDataSet>
      <sheetData sheetId="0"/>
      <sheetData sheetId="1"/>
      <sheetData sheetId="2"/>
      <sheetData sheetId="3"/>
      <sheetData sheetId="4"/>
      <sheetData sheetId="5">
        <row r="22">
          <cell r="C22">
            <v>3245.13</v>
          </cell>
        </row>
        <row r="31">
          <cell r="C31">
            <v>32879.746835443038</v>
          </cell>
        </row>
        <row r="32">
          <cell r="C32">
            <v>32879.746835443038</v>
          </cell>
        </row>
        <row r="33">
          <cell r="C33">
            <v>32879.746835443038</v>
          </cell>
        </row>
        <row r="34">
          <cell r="C34">
            <v>32879.746835443038</v>
          </cell>
        </row>
      </sheetData>
      <sheetData sheetId="6"/>
      <sheetData sheetId="7"/>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661CDE-4271-491E-B438-D48BC037B49C}">
  <dimension ref="B2:D7"/>
  <sheetViews>
    <sheetView tabSelected="1" workbookViewId="0">
      <selection activeCell="C5" sqref="C5"/>
    </sheetView>
  </sheetViews>
  <sheetFormatPr defaultRowHeight="14.4" x14ac:dyDescent="0.55000000000000004"/>
  <cols>
    <col min="2" max="2" width="85.89453125" customWidth="1"/>
    <col min="3" max="3" width="43.20703125" customWidth="1"/>
    <col min="4" max="4" width="84.5234375" customWidth="1"/>
    <col min="5" max="5" width="41.20703125" customWidth="1"/>
  </cols>
  <sheetData>
    <row r="2" spans="2:4" ht="14.7" thickBot="1" x14ac:dyDescent="0.6"/>
    <row r="3" spans="2:4" ht="14.7" thickTop="1" x14ac:dyDescent="0.55000000000000004">
      <c r="B3" s="5" t="s">
        <v>1</v>
      </c>
      <c r="C3" s="6" t="s">
        <v>2</v>
      </c>
      <c r="D3" s="7" t="s">
        <v>0</v>
      </c>
    </row>
    <row r="4" spans="2:4" ht="43.2" x14ac:dyDescent="0.55000000000000004">
      <c r="B4" s="10" t="s">
        <v>10</v>
      </c>
      <c r="C4" s="13" t="s">
        <v>8</v>
      </c>
      <c r="D4" s="8" t="s">
        <v>7</v>
      </c>
    </row>
    <row r="5" spans="2:4" ht="100.8" x14ac:dyDescent="0.55000000000000004">
      <c r="B5" s="10" t="s">
        <v>5</v>
      </c>
      <c r="C5" s="13" t="s">
        <v>8</v>
      </c>
      <c r="D5" s="8" t="s">
        <v>11</v>
      </c>
    </row>
    <row r="6" spans="2:4" ht="129.9" thickBot="1" x14ac:dyDescent="0.6">
      <c r="B6" s="11" t="s">
        <v>6</v>
      </c>
      <c r="C6" s="12" t="s">
        <v>12</v>
      </c>
      <c r="D6" s="9" t="s">
        <v>9</v>
      </c>
    </row>
    <row r="7" spans="2:4" ht="14.7" thickTop="1" x14ac:dyDescent="0.55000000000000004">
      <c r="B7" s="3"/>
      <c r="C7" s="2"/>
      <c r="D7" s="2"/>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D29907-9470-4896-A2D4-B03711D4F6D9}">
  <dimension ref="B1:J33"/>
  <sheetViews>
    <sheetView topLeftCell="A7" workbookViewId="0">
      <selection activeCell="H20" sqref="H20"/>
    </sheetView>
  </sheetViews>
  <sheetFormatPr defaultRowHeight="14.4" x14ac:dyDescent="0.55000000000000004"/>
  <cols>
    <col min="2" max="2" width="96.5234375" customWidth="1"/>
    <col min="3" max="3" width="10.5234375" customWidth="1"/>
    <col min="4" max="4" width="27.7890625" customWidth="1"/>
    <col min="7" max="7" width="27.5234375" customWidth="1"/>
    <col min="8" max="8" width="12" bestFit="1" customWidth="1"/>
  </cols>
  <sheetData>
    <row r="1" spans="2:10" x14ac:dyDescent="0.55000000000000004">
      <c r="B1" s="15" t="s">
        <v>58</v>
      </c>
    </row>
    <row r="2" spans="2:10" ht="15.6" x14ac:dyDescent="0.6">
      <c r="B2" s="27"/>
    </row>
    <row r="3" spans="2:10" x14ac:dyDescent="0.55000000000000004">
      <c r="B3" s="14" t="s">
        <v>13</v>
      </c>
      <c r="C3" s="14"/>
    </row>
    <row r="4" spans="2:10" x14ac:dyDescent="0.55000000000000004">
      <c r="B4" s="15" t="s">
        <v>14</v>
      </c>
      <c r="C4" s="15"/>
    </row>
    <row r="5" spans="2:10" x14ac:dyDescent="0.55000000000000004">
      <c r="B5" s="15" t="s">
        <v>15</v>
      </c>
      <c r="C5" s="15"/>
    </row>
    <row r="6" spans="2:10" ht="172.8" x14ac:dyDescent="0.55000000000000004">
      <c r="B6" s="2" t="s">
        <v>16</v>
      </c>
      <c r="C6" s="1"/>
    </row>
    <row r="7" spans="2:10" x14ac:dyDescent="0.55000000000000004">
      <c r="B7" s="2"/>
      <c r="C7" s="1"/>
    </row>
    <row r="8" spans="2:10" x14ac:dyDescent="0.55000000000000004">
      <c r="B8" s="2"/>
      <c r="C8" s="1"/>
    </row>
    <row r="13" spans="2:10" ht="28.8" x14ac:dyDescent="0.55000000000000004">
      <c r="D13" s="16" t="s">
        <v>17</v>
      </c>
      <c r="E13" s="17">
        <f>'[1]Bal.massa_aterro_Cap. Inst '!C22+'[1]Bal.massa_aterro_Cap. Inst '!C32</f>
        <v>36124.876835443036</v>
      </c>
      <c r="F13" s="18" t="s">
        <v>18</v>
      </c>
    </row>
    <row r="14" spans="2:10" ht="28.8" x14ac:dyDescent="0.55000000000000004">
      <c r="D14" s="2" t="s">
        <v>19</v>
      </c>
      <c r="E14" s="18"/>
      <c r="F14" s="18"/>
      <c r="G14" s="19" t="s">
        <v>20</v>
      </c>
      <c r="H14" s="17">
        <f>E16+E21</f>
        <v>65759.493670886077</v>
      </c>
      <c r="J14" s="18" t="s">
        <v>18</v>
      </c>
    </row>
    <row r="15" spans="2:10" ht="43.2" x14ac:dyDescent="0.55000000000000004">
      <c r="D15" s="2" t="s">
        <v>3</v>
      </c>
      <c r="E15" s="18"/>
      <c r="F15" s="18"/>
      <c r="J15" s="18"/>
    </row>
    <row r="16" spans="2:10" ht="28.8" x14ac:dyDescent="0.55000000000000004">
      <c r="D16" s="16" t="s">
        <v>21</v>
      </c>
      <c r="E16" s="17">
        <f>'[1]Bal.massa_aterro_Cap. Inst '!C31</f>
        <v>32879.746835443038</v>
      </c>
      <c r="F16" s="18" t="s">
        <v>18</v>
      </c>
      <c r="G16" s="16" t="s">
        <v>22</v>
      </c>
      <c r="H16" s="17">
        <f>E13+E16</f>
        <v>69004.623670886067</v>
      </c>
      <c r="J16" s="18" t="s">
        <v>18</v>
      </c>
    </row>
    <row r="17" spans="2:10" ht="43.2" x14ac:dyDescent="0.55000000000000004">
      <c r="C17" s="18"/>
      <c r="D17" s="2" t="s">
        <v>4</v>
      </c>
      <c r="E17" s="17"/>
      <c r="F17" s="18"/>
      <c r="G17" s="18"/>
      <c r="J17" s="18"/>
    </row>
    <row r="18" spans="2:10" ht="28.8" x14ac:dyDescent="0.55000000000000004">
      <c r="D18" s="16" t="s">
        <v>23</v>
      </c>
      <c r="E18" s="17">
        <f>'[1]Bal.massa_aterro_Cap. Inst '!C34</f>
        <v>32879.746835443038</v>
      </c>
      <c r="F18" s="18" t="s">
        <v>18</v>
      </c>
      <c r="G18" s="17"/>
      <c r="H18" s="17"/>
      <c r="J18" s="18"/>
    </row>
    <row r="19" spans="2:10" ht="43.2" x14ac:dyDescent="0.55000000000000004">
      <c r="C19" s="20"/>
      <c r="D19" s="2" t="s">
        <v>24</v>
      </c>
      <c r="E19" s="18"/>
      <c r="J19" s="18"/>
    </row>
    <row r="20" spans="2:10" ht="28.8" x14ac:dyDescent="0.55000000000000004">
      <c r="D20" s="2" t="s">
        <v>25</v>
      </c>
      <c r="E20" s="18"/>
      <c r="G20" s="18"/>
      <c r="J20" s="18"/>
    </row>
    <row r="21" spans="2:10" ht="28.8" x14ac:dyDescent="0.55000000000000004">
      <c r="D21" s="16" t="s">
        <v>26</v>
      </c>
      <c r="E21" s="21">
        <f>'[1]Bal.massa_aterro_Cap. Inst '!C33</f>
        <v>32879.746835443038</v>
      </c>
      <c r="F21" s="18" t="s">
        <v>18</v>
      </c>
      <c r="J21" s="18"/>
    </row>
    <row r="22" spans="2:10" ht="43.2" x14ac:dyDescent="0.55000000000000004">
      <c r="C22" s="18"/>
      <c r="D22" s="2" t="s">
        <v>27</v>
      </c>
      <c r="E22" s="18"/>
      <c r="G22" s="16" t="s">
        <v>57</v>
      </c>
      <c r="H22" s="17">
        <f>E21</f>
        <v>32879.746835443038</v>
      </c>
      <c r="J22" s="18" t="s">
        <v>18</v>
      </c>
    </row>
    <row r="23" spans="2:10" x14ac:dyDescent="0.55000000000000004">
      <c r="E23" s="18"/>
    </row>
    <row r="24" spans="2:10" ht="28.8" x14ac:dyDescent="0.55000000000000004">
      <c r="D24" s="2" t="s">
        <v>20</v>
      </c>
      <c r="E24" s="17">
        <f>E16+E21</f>
        <v>65759.493670886077</v>
      </c>
      <c r="F24" s="18" t="s">
        <v>18</v>
      </c>
    </row>
    <row r="25" spans="2:10" x14ac:dyDescent="0.55000000000000004">
      <c r="D25" s="2"/>
      <c r="E25" s="22"/>
    </row>
    <row r="26" spans="2:10" ht="43.2" x14ac:dyDescent="0.55000000000000004">
      <c r="B26" s="2" t="s">
        <v>28</v>
      </c>
      <c r="D26" s="2"/>
      <c r="E26" s="22"/>
    </row>
    <row r="30" spans="2:10" x14ac:dyDescent="0.55000000000000004">
      <c r="D30" s="22"/>
      <c r="G30" s="23"/>
      <c r="H30" s="24"/>
    </row>
    <row r="31" spans="2:10" x14ac:dyDescent="0.55000000000000004">
      <c r="D31" s="22"/>
    </row>
    <row r="33" spans="4:4" x14ac:dyDescent="0.55000000000000004">
      <c r="D33" s="22"/>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895144-8B99-423B-A348-DDB0710789D3}">
  <dimension ref="B1:J27"/>
  <sheetViews>
    <sheetView workbookViewId="0">
      <selection activeCell="J10" sqref="J10"/>
    </sheetView>
  </sheetViews>
  <sheetFormatPr defaultRowHeight="14.4" x14ac:dyDescent="0.55000000000000004"/>
  <cols>
    <col min="1" max="1" width="15.3125" customWidth="1"/>
    <col min="2" max="2" width="36.7890625" customWidth="1"/>
    <col min="3" max="3" width="12.3125" customWidth="1"/>
    <col min="5" max="5" width="9.41796875" bestFit="1" customWidth="1"/>
    <col min="7" max="7" width="11" bestFit="1" customWidth="1"/>
  </cols>
  <sheetData>
    <row r="1" spans="2:5" x14ac:dyDescent="0.55000000000000004">
      <c r="B1" s="15" t="s">
        <v>59</v>
      </c>
    </row>
    <row r="3" spans="2:5" x14ac:dyDescent="0.55000000000000004">
      <c r="B3" s="15" t="s">
        <v>29</v>
      </c>
      <c r="C3" s="18"/>
      <c r="D3" s="18"/>
    </row>
    <row r="4" spans="2:5" x14ac:dyDescent="0.55000000000000004">
      <c r="B4" t="s">
        <v>30</v>
      </c>
      <c r="C4" s="18">
        <f>15.8</f>
        <v>15.8</v>
      </c>
      <c r="D4" s="18" t="s">
        <v>31</v>
      </c>
      <c r="E4" s="18"/>
    </row>
    <row r="5" spans="2:5" x14ac:dyDescent="0.55000000000000004">
      <c r="B5" t="s">
        <v>32</v>
      </c>
      <c r="C5" s="18">
        <v>5479</v>
      </c>
      <c r="D5" s="18" t="s">
        <v>18</v>
      </c>
    </row>
    <row r="6" spans="2:5" x14ac:dyDescent="0.55000000000000004">
      <c r="B6" s="15" t="s">
        <v>33</v>
      </c>
      <c r="C6" s="18"/>
      <c r="D6" s="18"/>
    </row>
    <row r="7" spans="2:5" x14ac:dyDescent="0.55000000000000004">
      <c r="B7" s="2" t="s">
        <v>34</v>
      </c>
      <c r="C7" s="18">
        <v>0.94</v>
      </c>
      <c r="D7" s="18"/>
    </row>
    <row r="8" spans="2:5" ht="28.8" x14ac:dyDescent="0.55000000000000004">
      <c r="B8" s="4" t="s">
        <v>35</v>
      </c>
    </row>
    <row r="9" spans="2:5" x14ac:dyDescent="0.55000000000000004">
      <c r="B9" t="s">
        <v>36</v>
      </c>
      <c r="C9" s="25">
        <v>85</v>
      </c>
      <c r="D9" s="25" t="s">
        <v>37</v>
      </c>
    </row>
    <row r="10" spans="2:5" ht="28.8" x14ac:dyDescent="0.55000000000000004">
      <c r="B10" s="2" t="s">
        <v>38</v>
      </c>
      <c r="C10" s="26">
        <v>0.37</v>
      </c>
    </row>
    <row r="11" spans="2:5" x14ac:dyDescent="0.55000000000000004">
      <c r="B11" s="15" t="s">
        <v>39</v>
      </c>
    </row>
    <row r="12" spans="2:5" ht="28.8" x14ac:dyDescent="0.55000000000000004">
      <c r="B12" s="2" t="s">
        <v>40</v>
      </c>
      <c r="C12">
        <v>3.65</v>
      </c>
    </row>
    <row r="13" spans="2:5" ht="28.8" x14ac:dyDescent="0.55000000000000004">
      <c r="B13" s="2" t="s">
        <v>41</v>
      </c>
      <c r="C13">
        <v>0.85</v>
      </c>
    </row>
    <row r="14" spans="2:5" x14ac:dyDescent="0.55000000000000004">
      <c r="B14" s="16" t="s">
        <v>42</v>
      </c>
    </row>
    <row r="15" spans="2:5" x14ac:dyDescent="0.55000000000000004">
      <c r="B15" s="2" t="s">
        <v>43</v>
      </c>
      <c r="C15">
        <v>7.9</v>
      </c>
      <c r="D15" t="s">
        <v>44</v>
      </c>
    </row>
    <row r="16" spans="2:5" x14ac:dyDescent="0.55000000000000004">
      <c r="B16" s="29" t="s">
        <v>45</v>
      </c>
      <c r="C16">
        <v>5151</v>
      </c>
      <c r="D16" t="s">
        <v>18</v>
      </c>
    </row>
    <row r="17" spans="2:10" ht="16.5" x14ac:dyDescent="0.55000000000000004">
      <c r="B17" s="29"/>
      <c r="C17">
        <f>C16*365</f>
        <v>1880115</v>
      </c>
      <c r="D17" t="s">
        <v>46</v>
      </c>
      <c r="E17">
        <f>C17/C19</f>
        <v>952935.00000000012</v>
      </c>
      <c r="F17" t="s">
        <v>47</v>
      </c>
      <c r="G17" s="18">
        <f>C17*C15</f>
        <v>14852908.5</v>
      </c>
      <c r="H17" s="22">
        <f>G17/1000000</f>
        <v>14.8529085</v>
      </c>
      <c r="I17" t="s">
        <v>31</v>
      </c>
    </row>
    <row r="18" spans="2:10" ht="28.8" x14ac:dyDescent="0.55000000000000004">
      <c r="B18" s="16" t="s">
        <v>48</v>
      </c>
    </row>
    <row r="19" spans="2:10" ht="16.5" x14ac:dyDescent="0.55000000000000004">
      <c r="B19" t="s">
        <v>49</v>
      </c>
      <c r="C19" s="24">
        <f>C12/(1+C13)</f>
        <v>1.9729729729729728</v>
      </c>
      <c r="D19" t="s">
        <v>50</v>
      </c>
    </row>
    <row r="20" spans="2:10" ht="16.5" x14ac:dyDescent="0.55000000000000004">
      <c r="B20" s="29" t="s">
        <v>51</v>
      </c>
      <c r="C20">
        <f>(C16/C19)*C10</f>
        <v>965.98890410958904</v>
      </c>
      <c r="D20" t="s">
        <v>52</v>
      </c>
      <c r="E20">
        <f>C16*C10</f>
        <v>1905.87</v>
      </c>
      <c r="F20" t="s">
        <v>18</v>
      </c>
    </row>
    <row r="21" spans="2:10" ht="16.5" x14ac:dyDescent="0.55000000000000004">
      <c r="B21" s="29"/>
      <c r="C21">
        <f>C20*365</f>
        <v>352585.95</v>
      </c>
      <c r="D21" t="s">
        <v>47</v>
      </c>
      <c r="E21">
        <f>E20*365</f>
        <v>695642.54999999993</v>
      </c>
      <c r="F21" t="s">
        <v>46</v>
      </c>
      <c r="G21">
        <f>E21*C15</f>
        <v>5495576.1449999996</v>
      </c>
      <c r="H21" s="22">
        <f>G21/1000000</f>
        <v>5.4955761449999994</v>
      </c>
      <c r="I21" t="s">
        <v>31</v>
      </c>
      <c r="J21" s="22">
        <f>H22+H21</f>
        <v>14.8529085</v>
      </c>
    </row>
    <row r="22" spans="2:10" ht="16.5" x14ac:dyDescent="0.55000000000000004">
      <c r="B22" s="30" t="s">
        <v>53</v>
      </c>
      <c r="C22">
        <f>C16*C24</f>
        <v>3245.13</v>
      </c>
      <c r="D22" t="s">
        <v>18</v>
      </c>
      <c r="E22">
        <f>C22/C19</f>
        <v>1644.7919178082193</v>
      </c>
      <c r="F22" t="s">
        <v>52</v>
      </c>
      <c r="G22" s="22">
        <f>C23*C15</f>
        <v>9357332.3550000004</v>
      </c>
      <c r="H22" s="22">
        <f>G22/1000000</f>
        <v>9.3573323550000005</v>
      </c>
      <c r="I22" t="s">
        <v>31</v>
      </c>
    </row>
    <row r="23" spans="2:10" ht="16.5" x14ac:dyDescent="0.55000000000000004">
      <c r="B23" s="30"/>
      <c r="C23">
        <f>C22*365</f>
        <v>1184472.45</v>
      </c>
      <c r="D23" t="s">
        <v>46</v>
      </c>
      <c r="E23" s="22">
        <f>C23/C19</f>
        <v>600349.05000000005</v>
      </c>
      <c r="F23" t="s">
        <v>47</v>
      </c>
    </row>
    <row r="24" spans="2:10" ht="28.8" x14ac:dyDescent="0.55000000000000004">
      <c r="B24" s="2" t="s">
        <v>54</v>
      </c>
      <c r="C24" s="26">
        <v>0.63</v>
      </c>
    </row>
    <row r="25" spans="2:10" x14ac:dyDescent="0.55000000000000004">
      <c r="B25" s="2" t="s">
        <v>55</v>
      </c>
      <c r="C25" s="28">
        <v>9463924</v>
      </c>
      <c r="D25" t="s">
        <v>56</v>
      </c>
      <c r="E25" s="22">
        <f>C25/1000000</f>
        <v>9.4639240000000004</v>
      </c>
      <c r="F25" t="s">
        <v>31</v>
      </c>
    </row>
    <row r="26" spans="2:10" x14ac:dyDescent="0.55000000000000004">
      <c r="B26" s="2"/>
      <c r="C26" s="28">
        <f>(C25/C15)/365</f>
        <v>3282.0960638113402</v>
      </c>
      <c r="D26" t="s">
        <v>18</v>
      </c>
      <c r="E26" s="22"/>
    </row>
    <row r="27" spans="2:10" x14ac:dyDescent="0.55000000000000004">
      <c r="B27" s="2"/>
      <c r="C27" s="23"/>
    </row>
  </sheetData>
  <mergeCells count="3">
    <mergeCell ref="B16:B17"/>
    <mergeCell ref="B20:B21"/>
    <mergeCell ref="B22:B2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Capacidade instalada</vt:lpstr>
      <vt:lpstr>Dados Aux. Ativ. 5.7 PCIP</vt:lpstr>
      <vt:lpstr>Dados Aux. Ativ. 5.7 PCIP_2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João Caldeira - QUADRANTE</dc:creator>
  <cp:lastModifiedBy>Maria João Caldeira</cp:lastModifiedBy>
  <dcterms:created xsi:type="dcterms:W3CDTF">2024-01-29T17:48:44Z</dcterms:created>
  <dcterms:modified xsi:type="dcterms:W3CDTF">2025-02-12T08:37:15Z</dcterms:modified>
</cp:coreProperties>
</file>